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5340" windowWidth="25680" windowHeight="5040" tabRatio="721"/>
  </bookViews>
  <sheets>
    <sheet name="2.Финанс.исполнение ГП РО" sheetId="7" r:id="rId1"/>
  </sheets>
  <definedNames>
    <definedName name="_xlnm._FilterDatabase" localSheetId="0" hidden="1">'2.Финанс.исполнение ГП РО'!$A$4:$N$50</definedName>
    <definedName name="_xlnm.Print_Area" localSheetId="0">'2.Финанс.исполнение ГП РО'!$A$1:$L$50</definedName>
  </definedNames>
  <calcPr calcId="144525"/>
</workbook>
</file>

<file path=xl/calcChain.xml><?xml version="1.0" encoding="utf-8"?>
<calcChain xmlns="http://schemas.openxmlformats.org/spreadsheetml/2006/main">
  <c r="E10" i="7" l="1"/>
  <c r="K41" i="7" l="1"/>
  <c r="J41" i="7"/>
  <c r="H41" i="7"/>
  <c r="G41" i="7"/>
  <c r="L50" i="7" l="1"/>
  <c r="I50" i="7"/>
  <c r="E50" i="7"/>
  <c r="D50" i="7"/>
  <c r="I49" i="7"/>
  <c r="E49" i="7"/>
  <c r="D49" i="7"/>
  <c r="K48" i="7"/>
  <c r="J48" i="7"/>
  <c r="H48" i="7"/>
  <c r="G48" i="7"/>
  <c r="L47" i="7"/>
  <c r="I47" i="7"/>
  <c r="E47" i="7"/>
  <c r="E46" i="7" s="1"/>
  <c r="D47" i="7"/>
  <c r="D46" i="7" s="1"/>
  <c r="K46" i="7"/>
  <c r="J46" i="7"/>
  <c r="H46" i="7"/>
  <c r="G46" i="7"/>
  <c r="I43" i="7"/>
  <c r="E43" i="7"/>
  <c r="D43" i="7"/>
  <c r="I42" i="7"/>
  <c r="E42" i="7"/>
  <c r="D42" i="7"/>
  <c r="I40" i="7"/>
  <c r="E40" i="7"/>
  <c r="D40" i="7"/>
  <c r="I39" i="7"/>
  <c r="E39" i="7"/>
  <c r="D39" i="7"/>
  <c r="F39" i="7" s="1"/>
  <c r="K38" i="7"/>
  <c r="J38" i="7"/>
  <c r="H38" i="7"/>
  <c r="G38" i="7"/>
  <c r="I37" i="7"/>
  <c r="E37" i="7"/>
  <c r="D37" i="7"/>
  <c r="I36" i="7"/>
  <c r="E36" i="7"/>
  <c r="D36" i="7"/>
  <c r="I35" i="7"/>
  <c r="E35" i="7"/>
  <c r="D35" i="7"/>
  <c r="I34" i="7"/>
  <c r="E34" i="7"/>
  <c r="D34" i="7"/>
  <c r="I33" i="7"/>
  <c r="E33" i="7"/>
  <c r="D33" i="7"/>
  <c r="K32" i="7"/>
  <c r="J32" i="7"/>
  <c r="H32" i="7"/>
  <c r="G32" i="7"/>
  <c r="L31" i="7"/>
  <c r="E31" i="7"/>
  <c r="D31" i="7"/>
  <c r="L30" i="7"/>
  <c r="E30" i="7"/>
  <c r="D30" i="7"/>
  <c r="L29" i="7"/>
  <c r="E29" i="7"/>
  <c r="D29" i="7"/>
  <c r="K28" i="7"/>
  <c r="J28" i="7"/>
  <c r="H28" i="7"/>
  <c r="G28" i="7"/>
  <c r="I27" i="7"/>
  <c r="E27" i="7"/>
  <c r="D27" i="7"/>
  <c r="I26" i="7"/>
  <c r="E26" i="7"/>
  <c r="D26" i="7"/>
  <c r="I25" i="7"/>
  <c r="E25" i="7"/>
  <c r="D25" i="7"/>
  <c r="K24" i="7"/>
  <c r="J24" i="7"/>
  <c r="H24" i="7"/>
  <c r="G24" i="7"/>
  <c r="I22" i="7"/>
  <c r="E22" i="7"/>
  <c r="D22" i="7"/>
  <c r="I21" i="7"/>
  <c r="E21" i="7"/>
  <c r="D21" i="7"/>
  <c r="I20" i="7"/>
  <c r="E20" i="7"/>
  <c r="D20" i="7"/>
  <c r="I19" i="7"/>
  <c r="E19" i="7"/>
  <c r="D19" i="7"/>
  <c r="I18" i="7"/>
  <c r="E18" i="7"/>
  <c r="D18" i="7"/>
  <c r="I17" i="7"/>
  <c r="E17" i="7"/>
  <c r="D17" i="7"/>
  <c r="I16" i="7"/>
  <c r="E16" i="7"/>
  <c r="D16" i="7"/>
  <c r="I15" i="7"/>
  <c r="E15" i="7"/>
  <c r="D15" i="7"/>
  <c r="E14" i="7"/>
  <c r="D14" i="7"/>
  <c r="I13" i="7"/>
  <c r="E13" i="7"/>
  <c r="D13" i="7"/>
  <c r="K12" i="7"/>
  <c r="K7" i="7" s="1"/>
  <c r="J12" i="7"/>
  <c r="J7" i="7" s="1"/>
  <c r="H12" i="7"/>
  <c r="H7" i="7" s="1"/>
  <c r="G12" i="7"/>
  <c r="G7" i="7" s="1"/>
  <c r="L11" i="7"/>
  <c r="I11" i="7"/>
  <c r="E11" i="7"/>
  <c r="D11" i="7"/>
  <c r="K10" i="7"/>
  <c r="J10" i="7"/>
  <c r="H10" i="7"/>
  <c r="G10" i="7"/>
  <c r="L28" i="7" l="1"/>
  <c r="H45" i="7"/>
  <c r="J45" i="7"/>
  <c r="J44" i="7" s="1"/>
  <c r="F34" i="7"/>
  <c r="K23" i="7"/>
  <c r="K9" i="7" s="1"/>
  <c r="F42" i="7"/>
  <c r="F43" i="7"/>
  <c r="J6" i="7"/>
  <c r="K6" i="7"/>
  <c r="H6" i="7"/>
  <c r="F36" i="7"/>
  <c r="G6" i="7"/>
  <c r="F40" i="7"/>
  <c r="I24" i="7"/>
  <c r="F25" i="7"/>
  <c r="F27" i="7"/>
  <c r="F35" i="7"/>
  <c r="G23" i="7"/>
  <c r="G9" i="7" s="1"/>
  <c r="F33" i="7"/>
  <c r="F37" i="7"/>
  <c r="D48" i="7"/>
  <c r="D45" i="7" s="1"/>
  <c r="D32" i="7"/>
  <c r="D38" i="7"/>
  <c r="D41" i="7"/>
  <c r="F46" i="7"/>
  <c r="F18" i="7"/>
  <c r="F22" i="7"/>
  <c r="F15" i="7"/>
  <c r="F19" i="7"/>
  <c r="J23" i="7"/>
  <c r="F29" i="7"/>
  <c r="F31" i="7"/>
  <c r="I32" i="7"/>
  <c r="I38" i="7"/>
  <c r="I41" i="7"/>
  <c r="F26" i="7"/>
  <c r="I10" i="7"/>
  <c r="D12" i="7"/>
  <c r="F47" i="7"/>
  <c r="I48" i="7"/>
  <c r="F50" i="7"/>
  <c r="L48" i="7"/>
  <c r="F16" i="7"/>
  <c r="F20" i="7"/>
  <c r="F13" i="7"/>
  <c r="F17" i="7"/>
  <c r="F21" i="7"/>
  <c r="F30" i="7"/>
  <c r="G45" i="7"/>
  <c r="G44" i="7" s="1"/>
  <c r="E48" i="7"/>
  <c r="D7" i="7"/>
  <c r="K45" i="7"/>
  <c r="D10" i="7"/>
  <c r="F10" i="7" s="1"/>
  <c r="L10" i="7"/>
  <c r="D24" i="7"/>
  <c r="D28" i="7"/>
  <c r="H44" i="7"/>
  <c r="I46" i="7"/>
  <c r="F49" i="7"/>
  <c r="F11" i="7"/>
  <c r="E12" i="7"/>
  <c r="I12" i="7"/>
  <c r="H23" i="7"/>
  <c r="H8" i="7" s="1"/>
  <c r="L46" i="7"/>
  <c r="E24" i="7"/>
  <c r="E28" i="7"/>
  <c r="E32" i="7"/>
  <c r="E38" i="7"/>
  <c r="E41" i="7"/>
  <c r="J8" i="7" l="1"/>
  <c r="L45" i="7"/>
  <c r="J9" i="7"/>
  <c r="J5" i="7" s="1"/>
  <c r="H9" i="7"/>
  <c r="H5" i="7" s="1"/>
  <c r="F41" i="7"/>
  <c r="G8" i="7"/>
  <c r="D8" i="7" s="1"/>
  <c r="F32" i="7"/>
  <c r="I45" i="7"/>
  <c r="G5" i="7"/>
  <c r="K8" i="7"/>
  <c r="L8" i="7" s="1"/>
  <c r="F48" i="7"/>
  <c r="D23" i="7"/>
  <c r="F38" i="7"/>
  <c r="L23" i="7"/>
  <c r="F12" i="7"/>
  <c r="F24" i="7"/>
  <c r="K44" i="7"/>
  <c r="L44" i="7" s="1"/>
  <c r="D44" i="7"/>
  <c r="F28" i="7"/>
  <c r="E45" i="7"/>
  <c r="F45" i="7" s="1"/>
  <c r="D6" i="7"/>
  <c r="I23" i="7"/>
  <c r="E23" i="7"/>
  <c r="L6" i="7"/>
  <c r="I44" i="7"/>
  <c r="I7" i="7"/>
  <c r="E7" i="7"/>
  <c r="F7" i="7" s="1"/>
  <c r="D9" i="7" l="1"/>
  <c r="F23" i="7"/>
  <c r="L9" i="7"/>
  <c r="K5" i="7"/>
  <c r="L5" i="7" s="1"/>
  <c r="E44" i="7"/>
  <c r="F44" i="7" s="1"/>
  <c r="D5" i="7"/>
  <c r="I6" i="7"/>
  <c r="E6" i="7"/>
  <c r="F6" i="7" s="1"/>
  <c r="I5" i="7" l="1"/>
  <c r="E5" i="7"/>
  <c r="F5" i="7" s="1"/>
  <c r="E8" i="7"/>
  <c r="F8" i="7" s="1"/>
  <c r="I8" i="7"/>
  <c r="I9" i="7"/>
  <c r="E9" i="7"/>
  <c r="F9" i="7" s="1"/>
</calcChain>
</file>

<file path=xl/sharedStrings.xml><?xml version="1.0" encoding="utf-8"?>
<sst xmlns="http://schemas.openxmlformats.org/spreadsheetml/2006/main" count="104" uniqueCount="92">
  <si>
    <t>№ п/п</t>
  </si>
  <si>
    <t>% исполнения</t>
  </si>
  <si>
    <t>Наименование мероприятия (результата)</t>
  </si>
  <si>
    <t>ГРБС</t>
  </si>
  <si>
    <t>МТСЗН РО</t>
  </si>
  <si>
    <t>Областной бюджет</t>
  </si>
  <si>
    <t>Федеральный бюджет</t>
  </si>
  <si>
    <t>план на год, тыс. руб.</t>
  </si>
  <si>
    <t>кассовое исполнение, тыс. руб.</t>
  </si>
  <si>
    <t>Итого по государственной программе Рязанской области, в том числе:</t>
  </si>
  <si>
    <t>всего по региональным проектам</t>
  </si>
  <si>
    <t>всего по ведомственным проектам</t>
  </si>
  <si>
    <t>всего по комплексу процессных мероприятий</t>
  </si>
  <si>
    <t xml:space="preserve">Направление (подпрограмма) 1
"Содействие занятости и развитию кадрового потенциала"
</t>
  </si>
  <si>
    <t>1.1</t>
  </si>
  <si>
    <t>1.1.1</t>
  </si>
  <si>
    <t xml:space="preserve">1.1.1 Мероприятие (результат)
"Прошли профессиональное обучение и получили дополнительное профессиональное образование работники предприятий (организаций) оборонно-промышленного комплекса, а также граждане, обратившиеся в органы службы занятости за содействием в поиске подходящей работы и заключившие ученический договор с предприятиями (организаций) оборонно-промышленного комплекса"
</t>
  </si>
  <si>
    <t>2.2</t>
  </si>
  <si>
    <t>Ведомственный проект "Эффективная занятость населения"</t>
  </si>
  <si>
    <t>2.1.1</t>
  </si>
  <si>
    <t xml:space="preserve">1.2.1  Мероприятие (результат)
"Организовано профессиональное обучение и дополнительное профессиональное образование безработных граждан, включая обучение в другой местности"
</t>
  </si>
  <si>
    <t>2.1.2</t>
  </si>
  <si>
    <t xml:space="preserve">1.2.2 Мероприятие (результат)
"Оказано содействие безработным гражданам и гражданам, зарегистрированным в органах службы занятости в целях поиска подходящей работы, в переезде и безработным гражданам и гражданам, зарегистрированным в органах службы занятости в целях поиска подходящей работы, и членам их семей в переселении в другую местность для трудоустройства по направлению органов службы занятости"
</t>
  </si>
  <si>
    <t>2.1.3</t>
  </si>
  <si>
    <t xml:space="preserve">1.2.3 Мероприятие (результат)
"Организованы ярмарки вакансий и учебных рабочих мест"
</t>
  </si>
  <si>
    <t>2.1.4</t>
  </si>
  <si>
    <t xml:space="preserve">1.2.4 Мероприятие (результат)
"Организована профессиональная ориентация граждан в целях выбора сферы деятельности (профессии), трудоустройства, прохождения профессионального обучения и получения дополнительного профессионального образования"
</t>
  </si>
  <si>
    <t>2.1.5</t>
  </si>
  <si>
    <t xml:space="preserve">1.2.5 Мероприятие (результат)
"Проведена социальная адаптация безработных граждан на рынке труда"
</t>
  </si>
  <si>
    <t>2.1.6</t>
  </si>
  <si>
    <t xml:space="preserve">1.2.6 Мероприятие (результат)
"Организовано проведение оплачиваемых общественных работ"
</t>
  </si>
  <si>
    <t>2.1.7</t>
  </si>
  <si>
    <t xml:space="preserve">1.2.7 Мероприятие (результат)
"Организовано временное трудоустройство безработных граждан, испытывающих трудности в поиске работы"
</t>
  </si>
  <si>
    <t>2.1.8</t>
  </si>
  <si>
    <t xml:space="preserve">1.2.8 Мероприятие (результат)
"Организовано временное трудоустройство несовершеннолетних граждан в возрасте от 14 до 18 лет в свободное от учебы время"
</t>
  </si>
  <si>
    <t>2.1.9</t>
  </si>
  <si>
    <t xml:space="preserve">1.2.9 Мероприятие (результат)
"Организовано временное трудоустройство безработных граждан в возрасте от 18 до 25 лет,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квалификации"
</t>
  </si>
  <si>
    <t>2.1.10</t>
  </si>
  <si>
    <t xml:space="preserve">1.2.10 Мероприятие (результат)
"Оказано содействие началу осуществления предпринимательской деятельности безработных граждан, включая оказание гражданам, признанным в установленном порядке безработными, и гражданам, признанным в установленном порядке безработными и прошедшим профессиональное обучение или получившим дополнительное профессиональное образование по направлению органов службы занятости, единовременной финансовой помощи при государственной регистрации в качестве индивидуального предпринимателя, государственной регистрации создаваемого юридического лица, государственной регистрации крестьянского (фермерского) хозяйства, постановке на учет физического лица в качестве налогоплательщика налога на профессиональный доход"
</t>
  </si>
  <si>
    <t>3.3</t>
  </si>
  <si>
    <t>3.1</t>
  </si>
  <si>
    <t xml:space="preserve">1.1 Задача
"Обеспечение условий для развития кадрового ресурса"
</t>
  </si>
  <si>
    <t>3.1.1</t>
  </si>
  <si>
    <t xml:space="preserve">1.1.1 Мероприятие (результат)
"Организовано профессиональное обучение и дополнительное профессиональное образование граждан"
</t>
  </si>
  <si>
    <t>3.1.2</t>
  </si>
  <si>
    <t xml:space="preserve">1.1.2 Мероприятие (результат)
"Проведено информирование населения и работодателей о положении на рынке труда в Рязанской области"
</t>
  </si>
  <si>
    <t>3.1.3</t>
  </si>
  <si>
    <t xml:space="preserve">1.1.3 Мероприятие (результат)
"Оказаны услуги в соответствии с законодательством о занятости населения государственных услуг"
</t>
  </si>
  <si>
    <t>3.2</t>
  </si>
  <si>
    <t xml:space="preserve">1.2 Задача "Социальная поддержка безработных граждан"
</t>
  </si>
  <si>
    <t>3.2.1</t>
  </si>
  <si>
    <t xml:space="preserve">1.2.1 Мероприятие (результат)
"Обеспечены выплаты пособия по безработице, материальной помощи в связи с истечением установленного периода выплаты пособия по безработице гражданам, признанным в установленном порядке безработными"
</t>
  </si>
  <si>
    <t>3.2.2</t>
  </si>
  <si>
    <t>1.2.2 Мероприятие (результат)
"Обеспечены выплаты пенсии, назначенной по предложению органов службы занятости на период до наступления возраста, дающего право на установление страховой пенсии по старости, в том числе досрочно назначаемой страховой пенсии по старости"</t>
  </si>
  <si>
    <t>3.2.3</t>
  </si>
  <si>
    <t xml:space="preserve">1.2.3 Мероприятие (результат)
"Организованно осуществление полномочий Российской Федерации, переданного органам государственной власти субъектов Российской Федерации, по осуществлению социальных выплат гражданам, признанным в установленном порядке безработными"
</t>
  </si>
  <si>
    <t xml:space="preserve">1.3 Задача "Улучшение условий труда, снижение уровня производственного травматизма и профессиональной заболеваемости, информационное обеспечение и пропаганда охраны труда"
</t>
  </si>
  <si>
    <t>3.2.4</t>
  </si>
  <si>
    <t xml:space="preserve">1.3.1 Мероприятие (результат)
"Организован и проведен региональный этап всероссийского конкурса "Российская организация высокой социальной эффективности"
</t>
  </si>
  <si>
    <t>3.2.5</t>
  </si>
  <si>
    <t xml:space="preserve">1.3.2 Мероприятие (результат)
"Организован и проведен региональный этап всероссийского конкурса "Лучший по профессии с выплатой денежных поощрений призерам"
</t>
  </si>
  <si>
    <t>3.2.6</t>
  </si>
  <si>
    <t xml:space="preserve">1.3.3 Мероприятие (результат)
"Разработаны и изданы методические материалы, документы, информационные бюллетени по вопросам охраны труда, пропаганда охраны труда"
</t>
  </si>
  <si>
    <t>3.2.7</t>
  </si>
  <si>
    <t xml:space="preserve">1.3.4 Мероприятие (результат)
"Осуществлены выплаты единовременного денежного вознаграждения гражданам, награжденным знаком отличия Губернатора Рязанской области "Почетный наставник Рязанской области"
</t>
  </si>
  <si>
    <t>3.2.8</t>
  </si>
  <si>
    <t xml:space="preserve">1.3.5 Мероприятие (результат)
"Организован и проведен конкурс детского рисунка "Охрана труда глазами детей"
</t>
  </si>
  <si>
    <t>3.4</t>
  </si>
  <si>
    <t xml:space="preserve">1.4 Задача "Создание благоприятных условий для профессиональной самореализации инвалидов"
</t>
  </si>
  <si>
    <t>3.4.1</t>
  </si>
  <si>
    <t xml:space="preserve">1.4.1 Мероприятие (результат)
"Оказано содействие в трудоустройстве инвалидам"
</t>
  </si>
  <si>
    <t>3.4.2</t>
  </si>
  <si>
    <t xml:space="preserve">1.4.2 Мероприятие (результат)
"Оказано содействие в трудоустройстве инвалидам молодого возраста
(18 - 44 лет)"
</t>
  </si>
  <si>
    <t>3.5</t>
  </si>
  <si>
    <t xml:space="preserve">1.5 Задача "Привлечение кадров в Рязанскую область"
</t>
  </si>
  <si>
    <t>3.5.1</t>
  </si>
  <si>
    <t>3.5.2</t>
  </si>
  <si>
    <t xml:space="preserve">1.5.2 Мероприятие (результат)
"Предоставлена единовременная выплата работникам, переехавшим в Рязанскую область из других субъектов Российской Федерации для трудоустройства на приобретение имущества"
</t>
  </si>
  <si>
    <t xml:space="preserve">Направление (подпрограмма) 2
"Реализация региональной программы "Оказание содействия
добровольному переселению в Рязанскую область
соотечественников, проживающих за рубежом"
</t>
  </si>
  <si>
    <t xml:space="preserve">Комплекс процессных мероприятий "Обеспечение
реализации региональной программы "Оказание содействия
добровольному переселению в Рязанскую область
соотечественников, проживающих за рубежом"
</t>
  </si>
  <si>
    <t xml:space="preserve">1.1 Задача
"Увеличение численности молодежи, в том числе получающей образование в организациях среднего и высшего профессионального образования, а также числа высококвалифицированных специалистов"
</t>
  </si>
  <si>
    <t xml:space="preserve">3.1.1 </t>
  </si>
  <si>
    <t xml:space="preserve">1.2 Задача
"Закрепление переселившихся участников региональной программы в Рязанской области и обеспечение их социально-культурной адаптации и интеграции в российское общество"
</t>
  </si>
  <si>
    <t xml:space="preserve">1.2.1 Мероприятие (результат)
"Оказано информационное обеспечение реализации региональной программы"
</t>
  </si>
  <si>
    <t xml:space="preserve">1.2.2 Мероприятие (результат)
"Предоставлена единовременная финансовая поддержка соотечественникам на обустройство"
</t>
  </si>
  <si>
    <t>Всего</t>
  </si>
  <si>
    <t>1</t>
  </si>
  <si>
    <t>Комплекс процессных мероприятий "Создание условий для развития кадрового потенциала"</t>
  </si>
  <si>
    <t>Отчет о ходе реализации государственной программы Рязанской области 
"Развитие сферы занятости"
за 2024 год</t>
  </si>
  <si>
    <t xml:space="preserve">1.5.3 Мероприятие (результат)
"Организована и проведена информационная кампания по привлечению Рязанскую область кадров"
</t>
  </si>
  <si>
    <t>Региональный проект "Содействие занятости (Рязанская область)"</t>
  </si>
  <si>
    <t xml:space="preserve">1.1.1 Мероприятие (результат)
"Обеспечено прохождение профессионального обучения и получение дополнительного профессионального образования (сроком обучения не более 6 месяцев) участниками региональной программы и членов их семей в образовательных организациях, расположенных на территории Рязанской области"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</si>
</sst>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 applyBorder="1"/>
    <xf numFmtId="0" fontId="1" fillId="0" borderId="1" xfId="0" applyFont="1" applyFill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4" fillId="0" borderId="0" xfId="0" applyFont="1" applyFill="1" applyBorder="1"/>
    <xf numFmtId="0" fontId="5" fillId="0" borderId="0" xfId="0" applyFont="1" applyFill="1" applyBorder="1"/>
    <xf numFmtId="0" fontId="4" fillId="0" borderId="1" xfId="0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top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14" fontId="4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/>
    </xf>
    <xf numFmtId="4" fontId="5" fillId="0" borderId="2" xfId="0" applyNumberFormat="1" applyFont="1" applyFill="1" applyBorder="1" applyAlignment="1">
      <alignment horizontal="right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"/>
  <sheetViews>
    <sheetView tabSelected="1" view="pageBreakPreview" zoomScale="120" zoomScaleNormal="100" zoomScaleSheetLayoutView="120" workbookViewId="0">
      <pane ySplit="4" topLeftCell="A5" activePane="bottomLeft" state="frozen"/>
      <selection pane="bottomLeft" activeCell="B2" sqref="B2:B3"/>
    </sheetView>
  </sheetViews>
  <sheetFormatPr defaultColWidth="9.140625" defaultRowHeight="15" x14ac:dyDescent="0.25"/>
  <cols>
    <col min="1" max="1" width="7" style="6" customWidth="1"/>
    <col min="2" max="2" width="65.85546875" style="1" customWidth="1"/>
    <col min="3" max="3" width="9.42578125" style="1" customWidth="1"/>
    <col min="4" max="4" width="13.5703125" style="1" customWidth="1"/>
    <col min="5" max="5" width="15.85546875" style="1" customWidth="1"/>
    <col min="6" max="6" width="10.140625" style="1" customWidth="1"/>
    <col min="7" max="7" width="16.42578125" style="1" customWidth="1"/>
    <col min="8" max="8" width="17.42578125" style="1" customWidth="1"/>
    <col min="9" max="9" width="9.5703125" style="1" customWidth="1"/>
    <col min="10" max="10" width="15.5703125" style="1" customWidth="1"/>
    <col min="11" max="11" width="16.28515625" style="1" customWidth="1"/>
    <col min="12" max="12" width="8.42578125" style="1" customWidth="1"/>
    <col min="13" max="13" width="0.140625" style="1" hidden="1" customWidth="1"/>
    <col min="14" max="15" width="9.140625" style="1"/>
    <col min="16" max="16" width="9.140625" style="1" customWidth="1"/>
    <col min="17" max="16384" width="9.140625" style="1"/>
  </cols>
  <sheetData>
    <row r="1" spans="1:12" ht="54.75" customHeight="1" x14ac:dyDescent="0.25">
      <c r="A1" s="41" t="s">
        <v>88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x14ac:dyDescent="0.25">
      <c r="A2" s="39" t="s">
        <v>0</v>
      </c>
      <c r="B2" s="40" t="s">
        <v>2</v>
      </c>
      <c r="C2" s="40" t="s">
        <v>3</v>
      </c>
      <c r="D2" s="40" t="s">
        <v>85</v>
      </c>
      <c r="E2" s="40"/>
      <c r="F2" s="40"/>
      <c r="G2" s="42" t="s">
        <v>5</v>
      </c>
      <c r="H2" s="42"/>
      <c r="I2" s="42"/>
      <c r="J2" s="42" t="s">
        <v>6</v>
      </c>
      <c r="K2" s="42"/>
      <c r="L2" s="42"/>
    </row>
    <row r="3" spans="1:12" ht="45" x14ac:dyDescent="0.25">
      <c r="A3" s="39"/>
      <c r="B3" s="40"/>
      <c r="C3" s="40"/>
      <c r="D3" s="38" t="s">
        <v>7</v>
      </c>
      <c r="E3" s="38" t="s">
        <v>8</v>
      </c>
      <c r="F3" s="38" t="s">
        <v>1</v>
      </c>
      <c r="G3" s="38" t="s">
        <v>7</v>
      </c>
      <c r="H3" s="38" t="s">
        <v>8</v>
      </c>
      <c r="I3" s="38" t="s">
        <v>1</v>
      </c>
      <c r="J3" s="38" t="s">
        <v>7</v>
      </c>
      <c r="K3" s="38" t="s">
        <v>8</v>
      </c>
      <c r="L3" s="38" t="s">
        <v>1</v>
      </c>
    </row>
    <row r="4" spans="1:12" s="5" customFormat="1" x14ac:dyDescent="0.25">
      <c r="A4" s="7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3">
        <v>7</v>
      </c>
      <c r="H4" s="3">
        <v>8</v>
      </c>
      <c r="I4" s="3">
        <v>9</v>
      </c>
      <c r="J4" s="4">
        <v>10</v>
      </c>
      <c r="K4" s="4">
        <v>11</v>
      </c>
      <c r="L4" s="4">
        <v>12</v>
      </c>
    </row>
    <row r="5" spans="1:12" s="9" customFormat="1" ht="28.5" x14ac:dyDescent="0.25">
      <c r="A5" s="12"/>
      <c r="B5" s="33" t="s">
        <v>9</v>
      </c>
      <c r="C5" s="13" t="s">
        <v>4</v>
      </c>
      <c r="D5" s="14">
        <f t="shared" ref="D5" si="0">G5+J5</f>
        <v>485454.57429999998</v>
      </c>
      <c r="E5" s="14">
        <f>H5+K5</f>
        <v>470456.83097000001</v>
      </c>
      <c r="F5" s="14">
        <f>E5/D5*100</f>
        <v>96.910577400238537</v>
      </c>
      <c r="G5" s="14">
        <f>G9+G44</f>
        <v>255159.27430000002</v>
      </c>
      <c r="H5" s="14">
        <f>H9+H44</f>
        <v>249609.70525999999</v>
      </c>
      <c r="I5" s="14">
        <f>H5/G5*100</f>
        <v>97.825056896236816</v>
      </c>
      <c r="J5" s="14">
        <f>J9+J44</f>
        <v>230295.3</v>
      </c>
      <c r="K5" s="14">
        <f>K9+K44</f>
        <v>220847.12571000002</v>
      </c>
      <c r="L5" s="14">
        <f>K5/J5*100</f>
        <v>95.89736556065192</v>
      </c>
    </row>
    <row r="6" spans="1:12" s="10" customFormat="1" ht="14.25" x14ac:dyDescent="0.2">
      <c r="A6" s="12"/>
      <c r="B6" s="15" t="s">
        <v>10</v>
      </c>
      <c r="C6" s="13"/>
      <c r="D6" s="14">
        <f>G6+J6</f>
        <v>18291.030930000001</v>
      </c>
      <c r="E6" s="14">
        <f>H6+K6</f>
        <v>18282.89285</v>
      </c>
      <c r="F6" s="14">
        <f>E6/D6*100</f>
        <v>99.955507811281137</v>
      </c>
      <c r="G6" s="14">
        <f>G10</f>
        <v>548.73092999999994</v>
      </c>
      <c r="H6" s="14">
        <f>H10</f>
        <v>548.48679000000004</v>
      </c>
      <c r="I6" s="14">
        <f>H6/G6*100</f>
        <v>99.955508248824259</v>
      </c>
      <c r="J6" s="14">
        <f>J10</f>
        <v>17742.3</v>
      </c>
      <c r="K6" s="14">
        <f>K10</f>
        <v>17734.406060000001</v>
      </c>
      <c r="L6" s="14">
        <f>K6/J6*100</f>
        <v>99.955507797748893</v>
      </c>
    </row>
    <row r="7" spans="1:12" s="10" customFormat="1" ht="14.25" x14ac:dyDescent="0.2">
      <c r="A7" s="12"/>
      <c r="B7" s="15" t="s">
        <v>11</v>
      </c>
      <c r="C7" s="13"/>
      <c r="D7" s="14">
        <f>G7+J7</f>
        <v>17181.313479999997</v>
      </c>
      <c r="E7" s="14">
        <f>H7+K7</f>
        <v>15706.26894</v>
      </c>
      <c r="F7" s="14">
        <f>E7/D7*100</f>
        <v>91.4148325055763</v>
      </c>
      <c r="G7" s="16">
        <f>G12</f>
        <v>17181.313479999997</v>
      </c>
      <c r="H7" s="16">
        <f>H12</f>
        <v>15706.26894</v>
      </c>
      <c r="I7" s="14">
        <f>H7/G7*100</f>
        <v>91.4148325055763</v>
      </c>
      <c r="J7" s="16">
        <f>J12</f>
        <v>0</v>
      </c>
      <c r="K7" s="16">
        <f>K12</f>
        <v>0</v>
      </c>
      <c r="L7" s="14">
        <v>0</v>
      </c>
    </row>
    <row r="8" spans="1:12" s="10" customFormat="1" ht="14.25" x14ac:dyDescent="0.2">
      <c r="A8" s="12"/>
      <c r="B8" s="15" t="s">
        <v>12</v>
      </c>
      <c r="C8" s="13"/>
      <c r="D8" s="14">
        <f>G8+J8</f>
        <v>449982.22989000002</v>
      </c>
      <c r="E8" s="14">
        <f>H8+K8</f>
        <v>436467.66917999997</v>
      </c>
      <c r="F8" s="14">
        <f>E8/D8*100</f>
        <v>96.996645686807739</v>
      </c>
      <c r="G8" s="14">
        <f>G23+G45</f>
        <v>237429.22989000002</v>
      </c>
      <c r="H8" s="14">
        <f>H23+H45</f>
        <v>233354.94952999998</v>
      </c>
      <c r="I8" s="14">
        <f>H8/G8*100</f>
        <v>98.284002200618829</v>
      </c>
      <c r="J8" s="14">
        <f>J23+J45</f>
        <v>212553</v>
      </c>
      <c r="K8" s="14">
        <f>K23+K45</f>
        <v>203112.71965000001</v>
      </c>
      <c r="L8" s="14">
        <f>K8/J8*100</f>
        <v>95.558622861121705</v>
      </c>
    </row>
    <row r="9" spans="1:12" s="10" customFormat="1" ht="30.75" customHeight="1" x14ac:dyDescent="0.2">
      <c r="A9" s="12" t="s">
        <v>86</v>
      </c>
      <c r="B9" s="17" t="s">
        <v>13</v>
      </c>
      <c r="C9" s="13"/>
      <c r="D9" s="14">
        <f>G9+J9</f>
        <v>481796.57429999998</v>
      </c>
      <c r="E9" s="14">
        <f>H9+K9</f>
        <v>467864.65597000002</v>
      </c>
      <c r="F9" s="14">
        <f>E9/D9*100</f>
        <v>97.108340101786411</v>
      </c>
      <c r="G9" s="14">
        <f>G10+G12+G23</f>
        <v>254268.87430000002</v>
      </c>
      <c r="H9" s="14">
        <f>H10+H12+H23</f>
        <v>248847.20426</v>
      </c>
      <c r="I9" s="14">
        <f t="shared" ref="I9:I50" si="1">H9/G9*100</f>
        <v>97.867741360429648</v>
      </c>
      <c r="J9" s="14">
        <f>J10+J12+J23</f>
        <v>227527.69999999998</v>
      </c>
      <c r="K9" s="14">
        <f>K10+K12+K23</f>
        <v>219017.45171000002</v>
      </c>
      <c r="L9" s="14">
        <f t="shared" ref="L9:L31" si="2">K9/J9*100</f>
        <v>96.259686934821573</v>
      </c>
    </row>
    <row r="10" spans="1:12" s="9" customFormat="1" ht="13.5" customHeight="1" x14ac:dyDescent="0.25">
      <c r="A10" s="12" t="s">
        <v>14</v>
      </c>
      <c r="B10" s="18" t="s">
        <v>90</v>
      </c>
      <c r="C10" s="13"/>
      <c r="D10" s="14">
        <f t="shared" ref="D10:E11" si="3">G10+J10</f>
        <v>18291.030930000001</v>
      </c>
      <c r="E10" s="14">
        <f t="shared" si="3"/>
        <v>18282.89285</v>
      </c>
      <c r="F10" s="14">
        <f t="shared" ref="F10:F23" si="4">E10/D10*100</f>
        <v>99.955507811281137</v>
      </c>
      <c r="G10" s="14">
        <f>G11</f>
        <v>548.73092999999994</v>
      </c>
      <c r="H10" s="14">
        <f>H11</f>
        <v>548.48679000000004</v>
      </c>
      <c r="I10" s="14">
        <f t="shared" si="1"/>
        <v>99.955508248824259</v>
      </c>
      <c r="J10" s="14">
        <f>J11</f>
        <v>17742.3</v>
      </c>
      <c r="K10" s="14">
        <f>K11</f>
        <v>17734.406060000001</v>
      </c>
      <c r="L10" s="14">
        <f t="shared" si="2"/>
        <v>99.955507797748893</v>
      </c>
    </row>
    <row r="11" spans="1:12" s="9" customFormat="1" ht="92.25" customHeight="1" x14ac:dyDescent="0.25">
      <c r="A11" s="19" t="s">
        <v>15</v>
      </c>
      <c r="B11" s="20" t="s">
        <v>16</v>
      </c>
      <c r="C11" s="21"/>
      <c r="D11" s="22">
        <f t="shared" si="3"/>
        <v>18291.030930000001</v>
      </c>
      <c r="E11" s="22">
        <f>H11+K11</f>
        <v>18282.89285</v>
      </c>
      <c r="F11" s="22">
        <f t="shared" si="4"/>
        <v>99.955507811281137</v>
      </c>
      <c r="G11" s="22">
        <v>548.73092999999994</v>
      </c>
      <c r="H11" s="22">
        <v>548.48679000000004</v>
      </c>
      <c r="I11" s="22">
        <f t="shared" si="1"/>
        <v>99.955508248824259</v>
      </c>
      <c r="J11" s="22">
        <v>17742.3</v>
      </c>
      <c r="K11" s="22">
        <v>17734.406060000001</v>
      </c>
      <c r="L11" s="22">
        <f t="shared" si="2"/>
        <v>99.955507797748893</v>
      </c>
    </row>
    <row r="12" spans="1:12" s="10" customFormat="1" ht="14.25" x14ac:dyDescent="0.2">
      <c r="A12" s="23" t="s">
        <v>17</v>
      </c>
      <c r="B12" s="24" t="s">
        <v>18</v>
      </c>
      <c r="C12" s="13"/>
      <c r="D12" s="16">
        <f>G12+J12</f>
        <v>17181.313479999997</v>
      </c>
      <c r="E12" s="16">
        <f>H12+K12</f>
        <v>15706.26894</v>
      </c>
      <c r="F12" s="14">
        <f t="shared" si="4"/>
        <v>91.4148325055763</v>
      </c>
      <c r="G12" s="16">
        <f>G13+G14+G15+G16+G17+G18+G19+G20+G21+G22</f>
        <v>17181.313479999997</v>
      </c>
      <c r="H12" s="16">
        <f>H13+H14+H15+H16+H17+H18+H19+H20+H21+H22</f>
        <v>15706.26894</v>
      </c>
      <c r="I12" s="14">
        <f t="shared" si="1"/>
        <v>91.4148325055763</v>
      </c>
      <c r="J12" s="16">
        <f>J13+J14+J15+J16+J17+J18+J19+J20+J21+J22</f>
        <v>0</v>
      </c>
      <c r="K12" s="16">
        <f>K13+K14+K15+K16+K17+K18+K19+K20+K21+K22</f>
        <v>0</v>
      </c>
      <c r="L12" s="14">
        <v>0</v>
      </c>
    </row>
    <row r="13" spans="1:12" s="9" customFormat="1" ht="45" customHeight="1" x14ac:dyDescent="0.25">
      <c r="A13" s="19" t="s">
        <v>19</v>
      </c>
      <c r="B13" s="20" t="s">
        <v>20</v>
      </c>
      <c r="C13" s="21"/>
      <c r="D13" s="25">
        <f>G13+J13</f>
        <v>5222.5893999999998</v>
      </c>
      <c r="E13" s="22">
        <f>H13+K13</f>
        <v>4026.55762</v>
      </c>
      <c r="F13" s="22">
        <f t="shared" si="4"/>
        <v>77.098873980022248</v>
      </c>
      <c r="G13" s="22">
        <v>5222.5893999999998</v>
      </c>
      <c r="H13" s="22">
        <v>4026.55762</v>
      </c>
      <c r="I13" s="22">
        <f t="shared" si="1"/>
        <v>77.098873980022248</v>
      </c>
      <c r="J13" s="22">
        <v>0</v>
      </c>
      <c r="K13" s="22">
        <v>0</v>
      </c>
      <c r="L13" s="22">
        <v>0</v>
      </c>
    </row>
    <row r="14" spans="1:12" s="8" customFormat="1" ht="93" hidden="1" customHeight="1" x14ac:dyDescent="0.25">
      <c r="A14" s="26" t="s">
        <v>21</v>
      </c>
      <c r="B14" s="27" t="s">
        <v>22</v>
      </c>
      <c r="C14" s="28"/>
      <c r="D14" s="29">
        <f>G14+J14</f>
        <v>0</v>
      </c>
      <c r="E14" s="30">
        <f t="shared" ref="D14:E27" si="5">H14+K14</f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</row>
    <row r="15" spans="1:12" s="9" customFormat="1" ht="30.75" customHeight="1" x14ac:dyDescent="0.25">
      <c r="A15" s="19" t="s">
        <v>23</v>
      </c>
      <c r="B15" s="20" t="s">
        <v>24</v>
      </c>
      <c r="C15" s="21"/>
      <c r="D15" s="25">
        <f>G15+J15</f>
        <v>118.4312</v>
      </c>
      <c r="E15" s="22">
        <f t="shared" si="5"/>
        <v>118.4312</v>
      </c>
      <c r="F15" s="22">
        <f t="shared" si="4"/>
        <v>100</v>
      </c>
      <c r="G15" s="22">
        <v>118.4312</v>
      </c>
      <c r="H15" s="22">
        <v>118.4312</v>
      </c>
      <c r="I15" s="22">
        <f t="shared" si="1"/>
        <v>100</v>
      </c>
      <c r="J15" s="22">
        <v>0</v>
      </c>
      <c r="K15" s="22">
        <v>0</v>
      </c>
      <c r="L15" s="22">
        <v>0</v>
      </c>
    </row>
    <row r="16" spans="1:12" s="9" customFormat="1" ht="55.5" customHeight="1" x14ac:dyDescent="0.25">
      <c r="A16" s="19" t="s">
        <v>25</v>
      </c>
      <c r="B16" s="20" t="s">
        <v>26</v>
      </c>
      <c r="C16" s="21"/>
      <c r="D16" s="25">
        <f t="shared" si="5"/>
        <v>53.548000000000002</v>
      </c>
      <c r="E16" s="22">
        <f t="shared" si="5"/>
        <v>52.976399999999998</v>
      </c>
      <c r="F16" s="22">
        <f t="shared" si="4"/>
        <v>98.932546500336144</v>
      </c>
      <c r="G16" s="22">
        <v>53.548000000000002</v>
      </c>
      <c r="H16" s="22">
        <v>52.976399999999998</v>
      </c>
      <c r="I16" s="22">
        <f t="shared" si="1"/>
        <v>98.932546500336144</v>
      </c>
      <c r="J16" s="22">
        <v>0</v>
      </c>
      <c r="K16" s="22">
        <v>0</v>
      </c>
      <c r="L16" s="22">
        <v>0</v>
      </c>
    </row>
    <row r="17" spans="1:12" s="9" customFormat="1" ht="60" x14ac:dyDescent="0.25">
      <c r="A17" s="19" t="s">
        <v>27</v>
      </c>
      <c r="B17" s="20" t="s">
        <v>28</v>
      </c>
      <c r="C17" s="21"/>
      <c r="D17" s="25">
        <f t="shared" si="5"/>
        <v>350.4513</v>
      </c>
      <c r="E17" s="22">
        <f t="shared" si="5"/>
        <v>341.11635000000001</v>
      </c>
      <c r="F17" s="22">
        <f t="shared" si="4"/>
        <v>97.336306071628215</v>
      </c>
      <c r="G17" s="22">
        <v>350.4513</v>
      </c>
      <c r="H17" s="22">
        <v>341.11635000000001</v>
      </c>
      <c r="I17" s="22">
        <f t="shared" si="1"/>
        <v>97.336306071628215</v>
      </c>
      <c r="J17" s="22">
        <v>0</v>
      </c>
      <c r="K17" s="22">
        <v>0</v>
      </c>
      <c r="L17" s="22">
        <v>0</v>
      </c>
    </row>
    <row r="18" spans="1:12" s="9" customFormat="1" ht="33.75" customHeight="1" x14ac:dyDescent="0.25">
      <c r="A18" s="19" t="s">
        <v>29</v>
      </c>
      <c r="B18" s="20" t="s">
        <v>30</v>
      </c>
      <c r="C18" s="21"/>
      <c r="D18" s="25">
        <f t="shared" si="5"/>
        <v>618.57749999999999</v>
      </c>
      <c r="E18" s="22">
        <f>H18+K18</f>
        <v>586.00981999999999</v>
      </c>
      <c r="F18" s="22">
        <f t="shared" si="4"/>
        <v>94.735068766646052</v>
      </c>
      <c r="G18" s="22">
        <v>618.57749999999999</v>
      </c>
      <c r="H18" s="22">
        <v>586.00981999999999</v>
      </c>
      <c r="I18" s="22">
        <f t="shared" si="1"/>
        <v>94.735068766646052</v>
      </c>
      <c r="J18" s="22">
        <v>0</v>
      </c>
      <c r="K18" s="22">
        <v>0</v>
      </c>
      <c r="L18" s="22">
        <v>0</v>
      </c>
    </row>
    <row r="19" spans="1:12" s="9" customFormat="1" ht="40.5" customHeight="1" x14ac:dyDescent="0.25">
      <c r="A19" s="19" t="s">
        <v>31</v>
      </c>
      <c r="B19" s="20" t="s">
        <v>32</v>
      </c>
      <c r="C19" s="21"/>
      <c r="D19" s="25">
        <f t="shared" si="5"/>
        <v>439.185</v>
      </c>
      <c r="E19" s="22">
        <f t="shared" si="5"/>
        <v>424.55693000000002</v>
      </c>
      <c r="F19" s="22">
        <f t="shared" si="4"/>
        <v>96.669269214567905</v>
      </c>
      <c r="G19" s="22">
        <v>439.185</v>
      </c>
      <c r="H19" s="22">
        <v>424.55693000000002</v>
      </c>
      <c r="I19" s="22">
        <f t="shared" si="1"/>
        <v>96.669269214567905</v>
      </c>
      <c r="J19" s="22">
        <v>0</v>
      </c>
      <c r="K19" s="22">
        <v>0</v>
      </c>
      <c r="L19" s="22">
        <v>0</v>
      </c>
    </row>
    <row r="20" spans="1:12" s="9" customFormat="1" ht="43.5" customHeight="1" x14ac:dyDescent="0.25">
      <c r="A20" s="19" t="s">
        <v>33</v>
      </c>
      <c r="B20" s="20" t="s">
        <v>34</v>
      </c>
      <c r="C20" s="21"/>
      <c r="D20" s="25">
        <f t="shared" si="5"/>
        <v>4301.3999999999996</v>
      </c>
      <c r="E20" s="22">
        <f>H20+K20</f>
        <v>4113.5056100000002</v>
      </c>
      <c r="F20" s="22">
        <f t="shared" si="4"/>
        <v>95.631785232714932</v>
      </c>
      <c r="G20" s="22">
        <v>4301.3999999999996</v>
      </c>
      <c r="H20" s="22">
        <v>4113.5056100000002</v>
      </c>
      <c r="I20" s="22">
        <f t="shared" si="1"/>
        <v>95.631785232714932</v>
      </c>
      <c r="J20" s="22">
        <v>0</v>
      </c>
      <c r="K20" s="22">
        <v>0</v>
      </c>
      <c r="L20" s="22">
        <v>0</v>
      </c>
    </row>
    <row r="21" spans="1:12" s="9" customFormat="1" ht="90" x14ac:dyDescent="0.25">
      <c r="A21" s="19" t="s">
        <v>35</v>
      </c>
      <c r="B21" s="20" t="s">
        <v>36</v>
      </c>
      <c r="C21" s="21"/>
      <c r="D21" s="25">
        <f t="shared" si="5"/>
        <v>49.543080000000003</v>
      </c>
      <c r="E21" s="22">
        <f t="shared" si="5"/>
        <v>41.399009999999997</v>
      </c>
      <c r="F21" s="22">
        <f t="shared" si="4"/>
        <v>83.56163968812595</v>
      </c>
      <c r="G21" s="22">
        <v>49.543080000000003</v>
      </c>
      <c r="H21" s="22">
        <v>41.399009999999997</v>
      </c>
      <c r="I21" s="22">
        <f t="shared" si="1"/>
        <v>83.56163968812595</v>
      </c>
      <c r="J21" s="22">
        <v>0</v>
      </c>
      <c r="K21" s="22">
        <v>0</v>
      </c>
      <c r="L21" s="22">
        <v>0</v>
      </c>
    </row>
    <row r="22" spans="1:12" s="9" customFormat="1" ht="210" x14ac:dyDescent="0.25">
      <c r="A22" s="19" t="s">
        <v>37</v>
      </c>
      <c r="B22" s="20" t="s">
        <v>38</v>
      </c>
      <c r="C22" s="21"/>
      <c r="D22" s="25">
        <f t="shared" si="5"/>
        <v>6027.5879999999997</v>
      </c>
      <c r="E22" s="22">
        <f t="shared" si="5"/>
        <v>6001.7160000000003</v>
      </c>
      <c r="F22" s="22">
        <f t="shared" si="4"/>
        <v>99.570773583065076</v>
      </c>
      <c r="G22" s="22">
        <v>6027.5879999999997</v>
      </c>
      <c r="H22" s="22">
        <v>6001.7160000000003</v>
      </c>
      <c r="I22" s="22">
        <f t="shared" si="1"/>
        <v>99.570773583065076</v>
      </c>
      <c r="J22" s="22">
        <v>0</v>
      </c>
      <c r="K22" s="22">
        <v>0</v>
      </c>
      <c r="L22" s="22">
        <v>0</v>
      </c>
    </row>
    <row r="23" spans="1:12" s="9" customFormat="1" ht="26.45" customHeight="1" x14ac:dyDescent="0.25">
      <c r="A23" s="23" t="s">
        <v>39</v>
      </c>
      <c r="B23" s="24" t="s">
        <v>87</v>
      </c>
      <c r="C23" s="21"/>
      <c r="D23" s="16">
        <f>G23+J23</f>
        <v>446324.22989000002</v>
      </c>
      <c r="E23" s="16">
        <f t="shared" si="5"/>
        <v>433875.49418000004</v>
      </c>
      <c r="F23" s="14">
        <f t="shared" si="4"/>
        <v>97.210831302376732</v>
      </c>
      <c r="G23" s="16">
        <f>G24+G28+G32+G38+G41</f>
        <v>236538.82989000002</v>
      </c>
      <c r="H23" s="16">
        <f>H24+H28+H32+H38+H41</f>
        <v>232592.44852999999</v>
      </c>
      <c r="I23" s="14">
        <f t="shared" si="1"/>
        <v>98.331613730466472</v>
      </c>
      <c r="J23" s="16">
        <f>J24+J28+J32+J38+J41</f>
        <v>209785.4</v>
      </c>
      <c r="K23" s="16">
        <f>K24+K28+K32+K38+K41</f>
        <v>201283.04565000001</v>
      </c>
      <c r="L23" s="14">
        <f t="shared" ref="L23" si="6">K23/J23*100</f>
        <v>95.947118174096019</v>
      </c>
    </row>
    <row r="24" spans="1:12" s="9" customFormat="1" x14ac:dyDescent="0.25">
      <c r="A24" s="23" t="s">
        <v>40</v>
      </c>
      <c r="B24" s="31" t="s">
        <v>41</v>
      </c>
      <c r="C24" s="13"/>
      <c r="D24" s="16">
        <f>G24+J24</f>
        <v>231380.29090000002</v>
      </c>
      <c r="E24" s="16">
        <f t="shared" si="5"/>
        <v>227535.15912</v>
      </c>
      <c r="F24" s="16">
        <f>E24/D24*100</f>
        <v>98.338176616061972</v>
      </c>
      <c r="G24" s="16">
        <f>G25+G26+G27</f>
        <v>231380.29090000002</v>
      </c>
      <c r="H24" s="16">
        <f>H25+H26+H27</f>
        <v>227535.15912</v>
      </c>
      <c r="I24" s="14">
        <f t="shared" si="1"/>
        <v>98.338176616061972</v>
      </c>
      <c r="J24" s="16">
        <f>J25+J26+J27</f>
        <v>0</v>
      </c>
      <c r="K24" s="16">
        <f>K25+K26+K27</f>
        <v>0</v>
      </c>
      <c r="L24" s="14">
        <v>0</v>
      </c>
    </row>
    <row r="25" spans="1:12" s="9" customFormat="1" ht="60" x14ac:dyDescent="0.25">
      <c r="A25" s="19" t="s">
        <v>42</v>
      </c>
      <c r="B25" s="32" t="s">
        <v>43</v>
      </c>
      <c r="C25" s="21"/>
      <c r="D25" s="25">
        <f t="shared" si="5"/>
        <v>12603.06853</v>
      </c>
      <c r="E25" s="25">
        <f t="shared" si="5"/>
        <v>12603.06853</v>
      </c>
      <c r="F25" s="25">
        <f>E25/D25*100</f>
        <v>100</v>
      </c>
      <c r="G25" s="22">
        <v>12603.06853</v>
      </c>
      <c r="H25" s="22">
        <v>12603.06853</v>
      </c>
      <c r="I25" s="22">
        <f t="shared" si="1"/>
        <v>100</v>
      </c>
      <c r="J25" s="22">
        <v>0</v>
      </c>
      <c r="K25" s="22">
        <v>0</v>
      </c>
      <c r="L25" s="22">
        <v>0</v>
      </c>
    </row>
    <row r="26" spans="1:12" s="9" customFormat="1" ht="41.25" customHeight="1" x14ac:dyDescent="0.25">
      <c r="A26" s="19" t="s">
        <v>44</v>
      </c>
      <c r="B26" s="20" t="s">
        <v>45</v>
      </c>
      <c r="C26" s="21"/>
      <c r="D26" s="25">
        <f t="shared" si="5"/>
        <v>581.49516000000006</v>
      </c>
      <c r="E26" s="25">
        <f t="shared" si="5"/>
        <v>581.49516000000006</v>
      </c>
      <c r="F26" s="25">
        <f t="shared" ref="F26:F47" si="7">E26/D26*100</f>
        <v>100</v>
      </c>
      <c r="G26" s="22">
        <v>581.49516000000006</v>
      </c>
      <c r="H26" s="22">
        <v>581.49516000000006</v>
      </c>
      <c r="I26" s="22">
        <f t="shared" si="1"/>
        <v>100</v>
      </c>
      <c r="J26" s="22">
        <v>0</v>
      </c>
      <c r="K26" s="22">
        <v>0</v>
      </c>
      <c r="L26" s="22">
        <v>0</v>
      </c>
    </row>
    <row r="27" spans="1:12" s="9" customFormat="1" ht="45" customHeight="1" x14ac:dyDescent="0.25">
      <c r="A27" s="19" t="s">
        <v>46</v>
      </c>
      <c r="B27" s="20" t="s">
        <v>47</v>
      </c>
      <c r="C27" s="21"/>
      <c r="D27" s="25">
        <f t="shared" si="5"/>
        <v>218195.72721000001</v>
      </c>
      <c r="E27" s="25">
        <f t="shared" si="5"/>
        <v>214350.59542999999</v>
      </c>
      <c r="F27" s="25">
        <f t="shared" si="7"/>
        <v>98.237760276442387</v>
      </c>
      <c r="G27" s="22">
        <v>218195.72721000001</v>
      </c>
      <c r="H27" s="22">
        <v>214350.59542999999</v>
      </c>
      <c r="I27" s="22">
        <f t="shared" si="1"/>
        <v>98.237760276442387</v>
      </c>
      <c r="J27" s="22">
        <v>0</v>
      </c>
      <c r="K27" s="22">
        <v>0</v>
      </c>
      <c r="L27" s="22">
        <v>0</v>
      </c>
    </row>
    <row r="28" spans="1:12" s="9" customFormat="1" ht="18" customHeight="1" x14ac:dyDescent="0.25">
      <c r="A28" s="23" t="s">
        <v>48</v>
      </c>
      <c r="B28" s="33" t="s">
        <v>49</v>
      </c>
      <c r="C28" s="21"/>
      <c r="D28" s="16">
        <f>G28+J28</f>
        <v>209785.4</v>
      </c>
      <c r="E28" s="16">
        <f>H28+K28</f>
        <v>201283.04565000001</v>
      </c>
      <c r="F28" s="16">
        <f t="shared" si="7"/>
        <v>95.947118174096019</v>
      </c>
      <c r="G28" s="16">
        <f>G29+G30+G31</f>
        <v>0</v>
      </c>
      <c r="H28" s="16">
        <f>H29+H30+H31</f>
        <v>0</v>
      </c>
      <c r="I28" s="22">
        <v>0</v>
      </c>
      <c r="J28" s="16">
        <f>J29+J30+J31</f>
        <v>209785.4</v>
      </c>
      <c r="K28" s="16">
        <f>K29+K30+K31</f>
        <v>201283.04565000001</v>
      </c>
      <c r="L28" s="14">
        <f t="shared" si="2"/>
        <v>95.947118174096019</v>
      </c>
    </row>
    <row r="29" spans="1:12" s="9" customFormat="1" ht="77.25" customHeight="1" x14ac:dyDescent="0.25">
      <c r="A29" s="19" t="s">
        <v>50</v>
      </c>
      <c r="B29" s="20" t="s">
        <v>51</v>
      </c>
      <c r="C29" s="21"/>
      <c r="D29" s="25">
        <f>G29+J29</f>
        <v>201767</v>
      </c>
      <c r="E29" s="25">
        <f>H29+K29</f>
        <v>194233.12895000001</v>
      </c>
      <c r="F29" s="25">
        <f t="shared" si="7"/>
        <v>96.266053888891648</v>
      </c>
      <c r="G29" s="22">
        <v>0</v>
      </c>
      <c r="H29" s="22">
        <v>0</v>
      </c>
      <c r="I29" s="22">
        <v>0</v>
      </c>
      <c r="J29" s="22">
        <v>201767</v>
      </c>
      <c r="K29" s="22">
        <v>194233.12895000001</v>
      </c>
      <c r="L29" s="22">
        <f t="shared" si="2"/>
        <v>96.266053888891648</v>
      </c>
    </row>
    <row r="30" spans="1:12" s="9" customFormat="1" ht="75" x14ac:dyDescent="0.25">
      <c r="A30" s="19" t="s">
        <v>52</v>
      </c>
      <c r="B30" s="20" t="s">
        <v>53</v>
      </c>
      <c r="C30" s="21"/>
      <c r="D30" s="25">
        <f t="shared" ref="D30:E43" si="8">G30+J30</f>
        <v>4243.8</v>
      </c>
      <c r="E30" s="25">
        <f t="shared" si="8"/>
        <v>4079.8717000000001</v>
      </c>
      <c r="F30" s="25">
        <f t="shared" si="7"/>
        <v>96.137228427352838</v>
      </c>
      <c r="G30" s="22">
        <v>0</v>
      </c>
      <c r="H30" s="22">
        <v>0</v>
      </c>
      <c r="I30" s="22">
        <v>0</v>
      </c>
      <c r="J30" s="22">
        <v>4243.8</v>
      </c>
      <c r="K30" s="22">
        <v>4079.8717000000001</v>
      </c>
      <c r="L30" s="22">
        <f t="shared" si="2"/>
        <v>96.137228427352838</v>
      </c>
    </row>
    <row r="31" spans="1:12" s="9" customFormat="1" ht="90" x14ac:dyDescent="0.25">
      <c r="A31" s="19" t="s">
        <v>54</v>
      </c>
      <c r="B31" s="20" t="s">
        <v>55</v>
      </c>
      <c r="C31" s="21"/>
      <c r="D31" s="25">
        <f t="shared" si="8"/>
        <v>3774.6</v>
      </c>
      <c r="E31" s="25">
        <f t="shared" si="8"/>
        <v>2970.0450000000001</v>
      </c>
      <c r="F31" s="25">
        <f t="shared" si="7"/>
        <v>78.685026227944689</v>
      </c>
      <c r="G31" s="22">
        <v>0</v>
      </c>
      <c r="H31" s="22">
        <v>0</v>
      </c>
      <c r="I31" s="22">
        <v>0</v>
      </c>
      <c r="J31" s="22">
        <v>3774.6</v>
      </c>
      <c r="K31" s="22">
        <v>2970.0450000000001</v>
      </c>
      <c r="L31" s="22">
        <f t="shared" si="2"/>
        <v>78.685026227944689</v>
      </c>
    </row>
    <row r="32" spans="1:12" s="9" customFormat="1" ht="63.75" customHeight="1" x14ac:dyDescent="0.25">
      <c r="A32" s="23" t="s">
        <v>39</v>
      </c>
      <c r="B32" s="33" t="s">
        <v>56</v>
      </c>
      <c r="C32" s="21"/>
      <c r="D32" s="16">
        <f>G32+J32</f>
        <v>572.94248999999991</v>
      </c>
      <c r="E32" s="16">
        <f t="shared" si="8"/>
        <v>558.83588999999995</v>
      </c>
      <c r="F32" s="16">
        <f t="shared" si="7"/>
        <v>97.537868067700828</v>
      </c>
      <c r="G32" s="16">
        <f>G33+G34+G35+G36+G37</f>
        <v>572.94248999999991</v>
      </c>
      <c r="H32" s="16">
        <f>H33+H34+H35+H36+H37</f>
        <v>558.83588999999995</v>
      </c>
      <c r="I32" s="14">
        <f t="shared" si="1"/>
        <v>97.537868067700828</v>
      </c>
      <c r="J32" s="16">
        <f>J33+J34+J35+J36+J37</f>
        <v>0</v>
      </c>
      <c r="K32" s="16">
        <f>K33+K34+K35+K36+K37</f>
        <v>0</v>
      </c>
      <c r="L32" s="22">
        <v>0</v>
      </c>
    </row>
    <row r="33" spans="1:12" s="9" customFormat="1" ht="48" customHeight="1" x14ac:dyDescent="0.25">
      <c r="A33" s="19" t="s">
        <v>57</v>
      </c>
      <c r="B33" s="20" t="s">
        <v>58</v>
      </c>
      <c r="C33" s="21"/>
      <c r="D33" s="25">
        <f>G33+J33</f>
        <v>112.0416</v>
      </c>
      <c r="E33" s="25">
        <f t="shared" si="8"/>
        <v>104.25</v>
      </c>
      <c r="F33" s="25">
        <f t="shared" si="7"/>
        <v>93.045797275297744</v>
      </c>
      <c r="G33" s="22">
        <v>112.0416</v>
      </c>
      <c r="H33" s="22">
        <v>104.25</v>
      </c>
      <c r="I33" s="22">
        <f t="shared" si="1"/>
        <v>93.045797275297744</v>
      </c>
      <c r="J33" s="22">
        <v>0</v>
      </c>
      <c r="K33" s="22">
        <v>0</v>
      </c>
      <c r="L33" s="22">
        <v>0</v>
      </c>
    </row>
    <row r="34" spans="1:12" s="9" customFormat="1" ht="53.25" customHeight="1" x14ac:dyDescent="0.25">
      <c r="A34" s="19" t="s">
        <v>59</v>
      </c>
      <c r="B34" s="20" t="s">
        <v>60</v>
      </c>
      <c r="C34" s="21"/>
      <c r="D34" s="25">
        <f t="shared" si="8"/>
        <v>149.21089000000001</v>
      </c>
      <c r="E34" s="25">
        <f t="shared" si="8"/>
        <v>149.21089000000001</v>
      </c>
      <c r="F34" s="25">
        <f t="shared" si="7"/>
        <v>100</v>
      </c>
      <c r="G34" s="22">
        <v>149.21089000000001</v>
      </c>
      <c r="H34" s="22">
        <v>149.21089000000001</v>
      </c>
      <c r="I34" s="22">
        <f t="shared" si="1"/>
        <v>100</v>
      </c>
      <c r="J34" s="22">
        <v>0</v>
      </c>
      <c r="K34" s="22">
        <v>0</v>
      </c>
      <c r="L34" s="22">
        <v>0</v>
      </c>
    </row>
    <row r="35" spans="1:12" s="9" customFormat="1" ht="72" customHeight="1" x14ac:dyDescent="0.25">
      <c r="A35" s="19" t="s">
        <v>61</v>
      </c>
      <c r="B35" s="20" t="s">
        <v>62</v>
      </c>
      <c r="C35" s="21"/>
      <c r="D35" s="25">
        <f t="shared" si="8"/>
        <v>26.524999999999999</v>
      </c>
      <c r="E35" s="25">
        <f t="shared" si="8"/>
        <v>26.524999999999999</v>
      </c>
      <c r="F35" s="25">
        <f t="shared" si="7"/>
        <v>100</v>
      </c>
      <c r="G35" s="22">
        <v>26.524999999999999</v>
      </c>
      <c r="H35" s="22">
        <v>26.524999999999999</v>
      </c>
      <c r="I35" s="22">
        <f t="shared" si="1"/>
        <v>100</v>
      </c>
      <c r="J35" s="22">
        <v>0</v>
      </c>
      <c r="K35" s="22">
        <v>0</v>
      </c>
      <c r="L35" s="22">
        <v>0</v>
      </c>
    </row>
    <row r="36" spans="1:12" s="9" customFormat="1" ht="63" customHeight="1" x14ac:dyDescent="0.25">
      <c r="A36" s="19" t="s">
        <v>63</v>
      </c>
      <c r="B36" s="32" t="s">
        <v>64</v>
      </c>
      <c r="C36" s="21"/>
      <c r="D36" s="25">
        <f t="shared" si="8"/>
        <v>269.25</v>
      </c>
      <c r="E36" s="25">
        <f t="shared" si="8"/>
        <v>266.22000000000003</v>
      </c>
      <c r="F36" s="25">
        <f t="shared" si="7"/>
        <v>98.874651810584965</v>
      </c>
      <c r="G36" s="25">
        <v>269.25</v>
      </c>
      <c r="H36" s="25">
        <v>266.22000000000003</v>
      </c>
      <c r="I36" s="22">
        <f t="shared" si="1"/>
        <v>98.874651810584965</v>
      </c>
      <c r="J36" s="25">
        <v>0</v>
      </c>
      <c r="K36" s="25">
        <v>0</v>
      </c>
      <c r="L36" s="22">
        <v>0</v>
      </c>
    </row>
    <row r="37" spans="1:12" s="9" customFormat="1" ht="33" customHeight="1" x14ac:dyDescent="0.25">
      <c r="A37" s="19" t="s">
        <v>65</v>
      </c>
      <c r="B37" s="32" t="s">
        <v>66</v>
      </c>
      <c r="C37" s="21"/>
      <c r="D37" s="25">
        <f t="shared" si="8"/>
        <v>15.914999999999999</v>
      </c>
      <c r="E37" s="25">
        <f t="shared" si="8"/>
        <v>12.63</v>
      </c>
      <c r="F37" s="25">
        <f t="shared" si="7"/>
        <v>79.35909519321396</v>
      </c>
      <c r="G37" s="25">
        <v>15.914999999999999</v>
      </c>
      <c r="H37" s="25">
        <v>12.63</v>
      </c>
      <c r="I37" s="22">
        <f t="shared" si="1"/>
        <v>79.35909519321396</v>
      </c>
      <c r="J37" s="25">
        <v>0</v>
      </c>
      <c r="K37" s="25">
        <v>0</v>
      </c>
      <c r="L37" s="22">
        <v>0</v>
      </c>
    </row>
    <row r="38" spans="1:12" s="9" customFormat="1" ht="28.5" customHeight="1" x14ac:dyDescent="0.25">
      <c r="A38" s="23" t="s">
        <v>67</v>
      </c>
      <c r="B38" s="33" t="s">
        <v>68</v>
      </c>
      <c r="C38" s="13"/>
      <c r="D38" s="16">
        <f t="shared" si="8"/>
        <v>1868.5964999999999</v>
      </c>
      <c r="E38" s="16">
        <f t="shared" si="8"/>
        <v>1781.45352</v>
      </c>
      <c r="F38" s="16">
        <f t="shared" si="7"/>
        <v>95.336447435280974</v>
      </c>
      <c r="G38" s="16">
        <f>G39+G40</f>
        <v>1868.5964999999999</v>
      </c>
      <c r="H38" s="16">
        <f>H39+H40</f>
        <v>1781.45352</v>
      </c>
      <c r="I38" s="14">
        <f t="shared" si="1"/>
        <v>95.336447435280974</v>
      </c>
      <c r="J38" s="16">
        <f t="shared" ref="J38:K38" si="9">J39+J40</f>
        <v>0</v>
      </c>
      <c r="K38" s="16">
        <f t="shared" si="9"/>
        <v>0</v>
      </c>
      <c r="L38" s="14">
        <v>0</v>
      </c>
    </row>
    <row r="39" spans="1:12" s="9" customFormat="1" ht="30" customHeight="1" x14ac:dyDescent="0.25">
      <c r="A39" s="19" t="s">
        <v>69</v>
      </c>
      <c r="B39" s="20" t="s">
        <v>70</v>
      </c>
      <c r="C39" s="21"/>
      <c r="D39" s="25">
        <f t="shared" si="8"/>
        <v>332.82198</v>
      </c>
      <c r="E39" s="25">
        <f t="shared" si="8"/>
        <v>332.09429</v>
      </c>
      <c r="F39" s="25">
        <f t="shared" si="7"/>
        <v>99.781357589423635</v>
      </c>
      <c r="G39" s="22">
        <v>332.82198</v>
      </c>
      <c r="H39" s="22">
        <v>332.09429</v>
      </c>
      <c r="I39" s="22">
        <f t="shared" si="1"/>
        <v>99.781357589423635</v>
      </c>
      <c r="J39" s="22">
        <v>0</v>
      </c>
      <c r="K39" s="22">
        <v>0</v>
      </c>
      <c r="L39" s="22">
        <v>0</v>
      </c>
    </row>
    <row r="40" spans="1:12" s="9" customFormat="1" ht="39.200000000000003" customHeight="1" x14ac:dyDescent="0.25">
      <c r="A40" s="19" t="s">
        <v>71</v>
      </c>
      <c r="B40" s="20" t="s">
        <v>72</v>
      </c>
      <c r="C40" s="21"/>
      <c r="D40" s="25">
        <f t="shared" si="8"/>
        <v>1535.7745199999999</v>
      </c>
      <c r="E40" s="25">
        <f t="shared" si="8"/>
        <v>1449.35923</v>
      </c>
      <c r="F40" s="25">
        <f t="shared" si="7"/>
        <v>94.373178557487719</v>
      </c>
      <c r="G40" s="22">
        <v>1535.7745199999999</v>
      </c>
      <c r="H40" s="22">
        <v>1449.35923</v>
      </c>
      <c r="I40" s="22">
        <f t="shared" si="1"/>
        <v>94.373178557487719</v>
      </c>
      <c r="J40" s="22">
        <v>0</v>
      </c>
      <c r="K40" s="22">
        <v>0</v>
      </c>
      <c r="L40" s="22">
        <v>0</v>
      </c>
    </row>
    <row r="41" spans="1:12" s="9" customFormat="1" ht="18" customHeight="1" x14ac:dyDescent="0.25">
      <c r="A41" s="23" t="s">
        <v>73</v>
      </c>
      <c r="B41" s="33" t="s">
        <v>74</v>
      </c>
      <c r="C41" s="13"/>
      <c r="D41" s="16">
        <f t="shared" si="8"/>
        <v>2717</v>
      </c>
      <c r="E41" s="16">
        <f t="shared" si="8"/>
        <v>2717</v>
      </c>
      <c r="F41" s="16">
        <f t="shared" si="7"/>
        <v>100</v>
      </c>
      <c r="G41" s="16">
        <f>G42+G43</f>
        <v>2717</v>
      </c>
      <c r="H41" s="16">
        <f>H42+H43</f>
        <v>2717</v>
      </c>
      <c r="I41" s="14">
        <f t="shared" si="1"/>
        <v>100</v>
      </c>
      <c r="J41" s="16">
        <f>J42+J43</f>
        <v>0</v>
      </c>
      <c r="K41" s="16">
        <f>K42+K43</f>
        <v>0</v>
      </c>
      <c r="L41" s="14">
        <v>0</v>
      </c>
    </row>
    <row r="42" spans="1:12" s="9" customFormat="1" ht="63" customHeight="1" x14ac:dyDescent="0.25">
      <c r="A42" s="19" t="s">
        <v>75</v>
      </c>
      <c r="B42" s="34" t="s">
        <v>77</v>
      </c>
      <c r="C42" s="21"/>
      <c r="D42" s="25">
        <f t="shared" si="8"/>
        <v>2475</v>
      </c>
      <c r="E42" s="25">
        <f t="shared" si="8"/>
        <v>2475</v>
      </c>
      <c r="F42" s="25">
        <f>E42/D42*100</f>
        <v>100</v>
      </c>
      <c r="G42" s="22">
        <v>2475</v>
      </c>
      <c r="H42" s="22">
        <v>2475</v>
      </c>
      <c r="I42" s="22">
        <f t="shared" si="1"/>
        <v>100</v>
      </c>
      <c r="J42" s="22">
        <v>0</v>
      </c>
      <c r="K42" s="22">
        <v>0</v>
      </c>
      <c r="L42" s="22">
        <v>0</v>
      </c>
    </row>
    <row r="43" spans="1:12" s="9" customFormat="1" ht="50.25" customHeight="1" x14ac:dyDescent="0.25">
      <c r="A43" s="19" t="s">
        <v>76</v>
      </c>
      <c r="B43" s="34" t="s">
        <v>89</v>
      </c>
      <c r="C43" s="21"/>
      <c r="D43" s="25">
        <f t="shared" si="8"/>
        <v>242</v>
      </c>
      <c r="E43" s="25">
        <f t="shared" si="8"/>
        <v>242</v>
      </c>
      <c r="F43" s="25">
        <f t="shared" si="7"/>
        <v>100</v>
      </c>
      <c r="G43" s="22">
        <v>242</v>
      </c>
      <c r="H43" s="22">
        <v>242</v>
      </c>
      <c r="I43" s="22">
        <f t="shared" si="1"/>
        <v>100</v>
      </c>
      <c r="J43" s="22">
        <v>0</v>
      </c>
      <c r="K43" s="22">
        <v>0</v>
      </c>
      <c r="L43" s="22">
        <v>0</v>
      </c>
    </row>
    <row r="44" spans="1:12" s="9" customFormat="1" ht="66" customHeight="1" x14ac:dyDescent="0.25">
      <c r="A44" s="19"/>
      <c r="B44" s="33" t="s">
        <v>78</v>
      </c>
      <c r="C44" s="11"/>
      <c r="D44" s="16">
        <f>G44+J44</f>
        <v>3658</v>
      </c>
      <c r="E44" s="16">
        <f t="shared" ref="E44" si="10">H44+K44</f>
        <v>2592.1750000000002</v>
      </c>
      <c r="F44" s="16">
        <f t="shared" si="7"/>
        <v>70.863176599234549</v>
      </c>
      <c r="G44" s="14">
        <f>G45</f>
        <v>890.4</v>
      </c>
      <c r="H44" s="14">
        <f>H45</f>
        <v>762.50099999999998</v>
      </c>
      <c r="I44" s="14">
        <f t="shared" si="1"/>
        <v>85.635781671159023</v>
      </c>
      <c r="J44" s="14">
        <f>J45</f>
        <v>2767.6</v>
      </c>
      <c r="K44" s="14">
        <f>K45</f>
        <v>1829.674</v>
      </c>
      <c r="L44" s="14">
        <f>K44/J44*100</f>
        <v>66.110492845786965</v>
      </c>
    </row>
    <row r="45" spans="1:12" s="9" customFormat="1" ht="63" customHeight="1" x14ac:dyDescent="0.25">
      <c r="A45" s="23" t="s">
        <v>39</v>
      </c>
      <c r="B45" s="33" t="s">
        <v>79</v>
      </c>
      <c r="C45" s="35"/>
      <c r="D45" s="16">
        <f>D46+D48</f>
        <v>3658</v>
      </c>
      <c r="E45" s="16">
        <f>E46+E48</f>
        <v>2592.1749999999997</v>
      </c>
      <c r="F45" s="16">
        <f t="shared" si="7"/>
        <v>70.863176599234549</v>
      </c>
      <c r="G45" s="16">
        <f>G46+G48</f>
        <v>890.4</v>
      </c>
      <c r="H45" s="16">
        <f>H46+H48</f>
        <v>762.50099999999998</v>
      </c>
      <c r="I45" s="16">
        <f t="shared" si="1"/>
        <v>85.635781671159023</v>
      </c>
      <c r="J45" s="16">
        <f>J46+J48</f>
        <v>2767.6</v>
      </c>
      <c r="K45" s="16">
        <f>K46+K48</f>
        <v>1829.674</v>
      </c>
      <c r="L45" s="16">
        <f t="shared" ref="L45:L50" si="11">K45/J45*100</f>
        <v>66.110492845786965</v>
      </c>
    </row>
    <row r="46" spans="1:12" s="9" customFormat="1" ht="68.25" customHeight="1" x14ac:dyDescent="0.25">
      <c r="A46" s="23" t="s">
        <v>40</v>
      </c>
      <c r="B46" s="17" t="s">
        <v>80</v>
      </c>
      <c r="C46" s="21"/>
      <c r="D46" s="16">
        <f>D47</f>
        <v>150</v>
      </c>
      <c r="E46" s="16">
        <f>E47</f>
        <v>74.2</v>
      </c>
      <c r="F46" s="16">
        <f t="shared" si="7"/>
        <v>49.466666666666669</v>
      </c>
      <c r="G46" s="14">
        <f>G47</f>
        <v>18</v>
      </c>
      <c r="H46" s="14">
        <f>H47</f>
        <v>8.9039999999999999</v>
      </c>
      <c r="I46" s="16">
        <f t="shared" si="1"/>
        <v>49.466666666666661</v>
      </c>
      <c r="J46" s="14">
        <f>J47</f>
        <v>132</v>
      </c>
      <c r="K46" s="14">
        <f>K47</f>
        <v>65.296000000000006</v>
      </c>
      <c r="L46" s="16">
        <f t="shared" si="11"/>
        <v>49.466666666666669</v>
      </c>
    </row>
    <row r="47" spans="1:12" s="9" customFormat="1" ht="105" x14ac:dyDescent="0.25">
      <c r="A47" s="19" t="s">
        <v>81</v>
      </c>
      <c r="B47" s="32" t="s">
        <v>91</v>
      </c>
      <c r="C47" s="21"/>
      <c r="D47" s="25">
        <f>G47+J47</f>
        <v>150</v>
      </c>
      <c r="E47" s="25">
        <f>H47+K47</f>
        <v>74.2</v>
      </c>
      <c r="F47" s="25">
        <f t="shared" si="7"/>
        <v>49.466666666666669</v>
      </c>
      <c r="G47" s="22">
        <v>18</v>
      </c>
      <c r="H47" s="22">
        <v>8.9039999999999999</v>
      </c>
      <c r="I47" s="25">
        <f t="shared" si="1"/>
        <v>49.466666666666661</v>
      </c>
      <c r="J47" s="22">
        <v>132</v>
      </c>
      <c r="K47" s="22">
        <v>65.296000000000006</v>
      </c>
      <c r="L47" s="25">
        <f t="shared" si="11"/>
        <v>49.466666666666669</v>
      </c>
    </row>
    <row r="48" spans="1:12" s="9" customFormat="1" ht="60" customHeight="1" x14ac:dyDescent="0.25">
      <c r="A48" s="23" t="s">
        <v>48</v>
      </c>
      <c r="B48" s="17" t="s">
        <v>82</v>
      </c>
      <c r="C48" s="13"/>
      <c r="D48" s="36">
        <f>D49+D50</f>
        <v>3508</v>
      </c>
      <c r="E48" s="36">
        <f>H48+K48</f>
        <v>2517.9749999999999</v>
      </c>
      <c r="F48" s="16">
        <f>E48/D48*100</f>
        <v>71.778078677309011</v>
      </c>
      <c r="G48" s="14">
        <f>G49+G50</f>
        <v>872.4</v>
      </c>
      <c r="H48" s="14">
        <f>H49+H50</f>
        <v>753.59699999999998</v>
      </c>
      <c r="I48" s="16">
        <f t="shared" si="1"/>
        <v>86.38204951856946</v>
      </c>
      <c r="J48" s="14">
        <f>J49+J50</f>
        <v>2635.6</v>
      </c>
      <c r="K48" s="14">
        <f>K49+K50</f>
        <v>1764.3779999999999</v>
      </c>
      <c r="L48" s="16">
        <f t="shared" si="11"/>
        <v>66.944073455759607</v>
      </c>
    </row>
    <row r="49" spans="1:12" s="9" customFormat="1" ht="33" customHeight="1" x14ac:dyDescent="0.25">
      <c r="A49" s="19" t="s">
        <v>50</v>
      </c>
      <c r="B49" s="32" t="s">
        <v>83</v>
      </c>
      <c r="C49" s="21"/>
      <c r="D49" s="37">
        <f>G49+J49</f>
        <v>513</v>
      </c>
      <c r="E49" s="37">
        <f>H49+K49</f>
        <v>513</v>
      </c>
      <c r="F49" s="25">
        <f t="shared" ref="F49:F50" si="12">E49/D49*100</f>
        <v>100</v>
      </c>
      <c r="G49" s="22">
        <v>513</v>
      </c>
      <c r="H49" s="22">
        <v>513</v>
      </c>
      <c r="I49" s="25">
        <f t="shared" si="1"/>
        <v>100</v>
      </c>
      <c r="J49" s="22">
        <v>0</v>
      </c>
      <c r="K49" s="22">
        <v>0</v>
      </c>
      <c r="L49" s="25">
        <v>0</v>
      </c>
    </row>
    <row r="50" spans="1:12" s="9" customFormat="1" ht="43.5" customHeight="1" x14ac:dyDescent="0.25">
      <c r="A50" s="19" t="s">
        <v>52</v>
      </c>
      <c r="B50" s="32" t="s">
        <v>84</v>
      </c>
      <c r="C50" s="21"/>
      <c r="D50" s="25">
        <f>G50+J50</f>
        <v>2995</v>
      </c>
      <c r="E50" s="25">
        <f>H50+K50</f>
        <v>2004.9749999999999</v>
      </c>
      <c r="F50" s="25">
        <f t="shared" si="12"/>
        <v>66.944073455759607</v>
      </c>
      <c r="G50" s="22">
        <v>359.4</v>
      </c>
      <c r="H50" s="22">
        <v>240.59700000000001</v>
      </c>
      <c r="I50" s="25">
        <f t="shared" si="1"/>
        <v>66.944073455759607</v>
      </c>
      <c r="J50" s="22">
        <v>2635.6</v>
      </c>
      <c r="K50" s="22">
        <v>1764.3779999999999</v>
      </c>
      <c r="L50" s="25">
        <f t="shared" si="11"/>
        <v>66.944073455759607</v>
      </c>
    </row>
  </sheetData>
  <autoFilter ref="A4:N50"/>
  <mergeCells count="7">
    <mergeCell ref="A1:L1"/>
    <mergeCell ref="A2:A3"/>
    <mergeCell ref="B2:B3"/>
    <mergeCell ref="C2:C3"/>
    <mergeCell ref="D2:F2"/>
    <mergeCell ref="G2:I2"/>
    <mergeCell ref="J2:L2"/>
  </mergeCells>
  <pageMargins left="0.25" right="0.25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2.Финанс.исполнение ГП РО</vt:lpstr>
      <vt:lpstr>'2.Финанс.исполнение ГП РО'!Область_печати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Makarova</dc:creator>
  <cp:lastModifiedBy>Makarova</cp:lastModifiedBy>
  <cp:lastPrinted>2024-07-26T13:25:09Z</cp:lastPrinted>
  <dcterms:created xsi:type="dcterms:W3CDTF">2024-03-26T11:06:01Z</dcterms:created>
  <dcterms:modified xsi:type="dcterms:W3CDTF">2025-04-15T12:33:14Z</dcterms:modified>
</cp:coreProperties>
</file>